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8085_Kaigre/"/>
    </mc:Choice>
  </mc:AlternateContent>
  <xr:revisionPtr revIDLastSave="203" documentId="13_ncr:1_{91DE59AF-A78B-429F-B569-ABF0E8B58949}" xr6:coauthVersionLast="47" xr6:coauthVersionMax="47" xr10:uidLastSave="{B6574DA8-8922-44F9-9C26-B5E60698A694}"/>
  <bookViews>
    <workbookView xWindow="-28920" yWindow="2940" windowWidth="29040" windowHeight="15720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" i="11" l="1"/>
  <c r="F52" i="11"/>
  <c r="F107" i="11"/>
  <c r="F97" i="11"/>
  <c r="F89" i="11"/>
  <c r="F90" i="11"/>
  <c r="F91" i="11"/>
  <c r="F92" i="11"/>
  <c r="F93" i="11"/>
  <c r="F94" i="11"/>
  <c r="F95" i="11"/>
  <c r="F96" i="11"/>
  <c r="F31" i="11" l="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9" i="11" l="1"/>
  <c r="F104" i="11"/>
  <c r="F103" i="11"/>
  <c r="F102" i="11"/>
  <c r="F87" i="11"/>
  <c r="F86" i="11" l="1"/>
  <c r="F88" i="11"/>
  <c r="F79" i="11" l="1"/>
  <c r="F80" i="11"/>
  <c r="F81" i="11"/>
  <c r="F82" i="11"/>
  <c r="F83" i="11"/>
  <c r="F84" i="11"/>
  <c r="F85" i="11"/>
  <c r="F78" i="11" l="1"/>
  <c r="F48" i="11" l="1"/>
  <c r="F77" i="11" l="1"/>
  <c r="F106" i="11" l="1"/>
  <c r="F105" i="11"/>
  <c r="F100" i="11"/>
  <c r="F99" i="11"/>
  <c r="F98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11" i="11" l="1"/>
  <c r="F12" i="11"/>
  <c r="F30" i="11" l="1"/>
  <c r="F20" i="11" l="1"/>
  <c r="F19" i="11"/>
  <c r="F21" i="11"/>
  <c r="F22" i="11"/>
  <c r="F23" i="11"/>
  <c r="F24" i="11"/>
  <c r="F25" i="11"/>
  <c r="F26" i="11"/>
  <c r="F27" i="11"/>
  <c r="F28" i="11"/>
  <c r="F29" i="11"/>
  <c r="F51" i="11"/>
  <c r="F50" i="11"/>
  <c r="F18" i="11" l="1"/>
  <c r="F17" i="11"/>
  <c r="F16" i="11"/>
  <c r="F15" i="11"/>
  <c r="F14" i="11"/>
  <c r="F13" i="11"/>
  <c r="F10" i="11"/>
  <c r="F9" i="11"/>
</calcChain>
</file>

<file path=xl/sharedStrings.xml><?xml version="1.0" encoding="utf-8"?>
<sst xmlns="http://schemas.openxmlformats.org/spreadsheetml/2006/main" count="216" uniqueCount="119">
  <si>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</si>
  <si>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</si>
  <si>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</si>
  <si>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</si>
  <si>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</si>
  <si>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</si>
  <si>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</si>
  <si>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</si>
  <si>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</si>
  <si>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</si>
  <si>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</si>
  <si>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</si>
  <si>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</si>
  <si>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</si>
  <si>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</si>
  <si>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</si>
  <si>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Liiklusmärgi 341 "Massipiirang" komplekti paigaldamine koos lisateatetahvliga 891b "Välja arvatud RMK loal" (suurusgrupp 2)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</si>
  <si>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</si>
  <si>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</si>
  <si>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</si>
  <si>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</si>
  <si>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</si>
  <si>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</si>
  <si>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</si>
  <si>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</si>
  <si>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Plastist ning muud kiirelt lagunematud sidusnöörid/võrgud on keelatud.</t>
  </si>
  <si>
    <t>2 otsakut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</si>
  <si>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</si>
  <si>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</si>
  <si>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</si>
  <si>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Liiklusmärgi 221 "Anna teed" komplekti paigaldamine koos eelteavitusmärgiga 221+811 (suurusgrupp 2)</t>
  </si>
  <si>
    <t>Tee-elemendi katte ehitamine H=10cm, purustatud kruus, Positsioon nr. 6, koos tihendamisega (+materjal ja vedu karjäärist)</t>
  </si>
  <si>
    <t>Ehitusobjekti infotahvlite paigaldus (mõõtudega 1m x 1,5m) ja olemasolu</t>
  </si>
  <si>
    <t>Võsa, peenmetsa ja metsa raie, koondamine hunnikutesse ja kokkuvedu (1000m)</t>
  </si>
  <si>
    <t>Di=30 cm plasttorust veeviimari paigaldamine mullavalli alla, L= 8 m, koos MAO otsaku ehitamisega</t>
  </si>
  <si>
    <t>m³</t>
  </si>
  <si>
    <t>Geotekstiili (Deklareeritud tõmbetugevus MD/CMD ≥20 kN/m, 5,0 m lai, mitte kootud kangas) paigaldamine tihendatud ja profileeritud muldkehale</t>
  </si>
  <si>
    <t>UE - uuendatava eesvoolu kaeve, koos kaeve planeerimise (+vanad vallid, roopad) ja ekspluatatsiooni eelsete töödega</t>
  </si>
  <si>
    <t>UK - uuendatava kuivenduskraavi kaeve, koos kaeve planeerimise (+vanad vallid, roopad) ja ekspluatatsiooni eelsete töödega</t>
  </si>
  <si>
    <t>Tee-elemendi aluse ehitamine H=20cm, sorteeritud kruus, Positsioon nr. 4 või 3, koos tihendamisega (+materjal ja vedu karjäärist)</t>
  </si>
  <si>
    <t>Lisa 1 - Hinnapakkumuse vorm hankes "Kaigre maaparandussüsteemi ja Oede tee rekonstrueerimine"</t>
  </si>
  <si>
    <t>Kaigre maaparandussüsteemi rekonstrueerimine</t>
  </si>
  <si>
    <t>Kaigre maaparandussüsteemi rekonstrueerimine kokku</t>
  </si>
  <si>
    <t xml:space="preserve">Koordinaatidega seotud teostusjoonise koostamine (RMK nõuete kohane ja digitaalne) </t>
  </si>
  <si>
    <t>211 ha</t>
  </si>
  <si>
    <t>Oede tee (2,8 km) rekonstrueerimine</t>
  </si>
  <si>
    <t>Oede tee (2,8 km) rekonstrueerimine kokku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</si>
  <si>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</si>
  <si>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</si>
  <si>
    <t>Liiklusmärgi 644 "Oede tee" komplekti (2tk) paigaldamine</t>
  </si>
  <si>
    <t>Kändude juurimine ja vallitamine ekskavaatoriga</t>
  </si>
  <si>
    <t>Võsa ja kännustiku sissefreesimine</t>
  </si>
  <si>
    <t>Settebasseini mahamärkimine</t>
  </si>
  <si>
    <t>Settebasseini kaevamine (II-III gr pinnas), koos kaeve planeerimise ja ekspluatatsiooni eelsete töödega</t>
  </si>
  <si>
    <r>
      <t>m</t>
    </r>
    <r>
      <rPr>
        <vertAlign val="superscript"/>
        <sz val="8"/>
        <color theme="1"/>
        <rFont val="Arial"/>
        <family val="2"/>
        <charset val="186"/>
      </rPr>
      <t>3</t>
    </r>
  </si>
  <si>
    <t>Lamapuidu eemaldamine kraavist käsitsi</t>
  </si>
  <si>
    <t>Voolutakistuste likvideerimine käsitsi</t>
  </si>
  <si>
    <t>RK - rekonstrueeritava kuivenduskraavi kaeve, koos kaeve planeerimise (+vanad vallid, rööpad) ja ekspluatatsiooni eelsete töödega</t>
  </si>
  <si>
    <t>HK - hooldatava kuivenduskraavi kaeve, koos kaeve planeerimise (+vanad vallid, rööpad) ja ekspluatatsiooni eelsete töödega</t>
  </si>
  <si>
    <t>RT - rekonstrueeritava teekraavi kaeve, koos kaeve planeerimise ja ekspluatatsiooni eelsete töödega</t>
  </si>
  <si>
    <t>UT - uuendatava teekraavi kaeve, koos kaeve planeerimise ja ekspluatatsiooni eelsete töödega</t>
  </si>
  <si>
    <t>Leevendusveekogu mahamärkimine (süvise  sügavus 0,5m, põhja laius 1,0m, pikkus 10m, üks nõlv nõlvusega 1:3)</t>
  </si>
  <si>
    <t>Leevendusveekogu kaevamine (II-III gr pinnas), koos kaeve planeerimise ja ekspluatatsiooni eelsete töödega</t>
  </si>
  <si>
    <t>Voolusängi kindlustamine erosioonitõkkematiga (dzuudikiust võrguga)</t>
  </si>
  <si>
    <r>
      <t>m</t>
    </r>
    <r>
      <rPr>
        <vertAlign val="superscript"/>
        <sz val="8"/>
        <color theme="1"/>
        <rFont val="Arial"/>
        <family val="2"/>
        <charset val="186"/>
      </rPr>
      <t>2</t>
    </r>
  </si>
  <si>
    <t>Truupide mahamärkimine</t>
  </si>
  <si>
    <t>Di=40 cm plasttruubi torustiku, tüüp 40PT, ehitamine (profileeritud plasttoru, SN8)</t>
  </si>
  <si>
    <t>Di=50 cm plasttruubi torustiku, tüüp 50PT, ehitamine (profileeritud plasttoru, SN8)</t>
  </si>
  <si>
    <t>Di=60 cm plasttruubi torustiku, tüüp 60PT, ehitamine (profileeritud plasttoru, SN8)</t>
  </si>
  <si>
    <t>Di=80 cm plasttruubi torustiku, tüüp 80PT, ehitamine (profileeritud plasttoru, SN8)</t>
  </si>
  <si>
    <t>Di=100 cm plasttruubi torustiku, tüüp 100PT, ehitamine (profileeritud plasttoru, SN8)</t>
  </si>
  <si>
    <t xml:space="preserve">Di=40 cm plasttruubi mattotsaku ehitamine (tüüp MAO) </t>
  </si>
  <si>
    <t xml:space="preserve">Di=50 cm plasttruubi mattotsaku ehitamine (tüüp MAO) </t>
  </si>
  <si>
    <t xml:space="preserve">Di=60 cm plasttruubi mattotsaku ehitamine (tüüp MAO) </t>
  </si>
  <si>
    <t xml:space="preserve">Di=60 cm plasttruubi mattotsaku kivikindlustusega ehitamine (tüüp MAOK) </t>
  </si>
  <si>
    <t xml:space="preserve">Di=80 cm plasttruubi mattotsaku kivikindlustusega ehitamine (tüüp MAOK) </t>
  </si>
  <si>
    <t xml:space="preserve">Di=80 cm plasttruubi mattotsaku kivikindlustusega ehitamine (tüüp KOK) </t>
  </si>
  <si>
    <t xml:space="preserve">Di=2*100 cm plasttruubi mattotsaku kivikindlustusega ehitamine (tüüp KOK) </t>
  </si>
  <si>
    <t>Ø 75...100 cm truubitoru (r/b) väljatõstmine ja utiliseerimine</t>
  </si>
  <si>
    <t>Truubi otsakute lammutamine ja utiliseerimine</t>
  </si>
  <si>
    <r>
      <t>m</t>
    </r>
    <r>
      <rPr>
        <vertAlign val="superscript"/>
        <sz val="8"/>
        <rFont val="Arial"/>
        <family val="2"/>
        <charset val="186"/>
      </rPr>
      <t>3</t>
    </r>
  </si>
  <si>
    <t>Di=150 cm truubi puhastamine setetest käsitsi, setet 0,25 läbimõõtu</t>
  </si>
  <si>
    <t>Teekatte taastamine, Purustatud kruus, Positsioon nr. 6, L=4,5m (+materjal ja vedu karjäärist)</t>
  </si>
  <si>
    <t>Mahasõidukoht M3 muldkeha ja katendi ehitamine koos tihendamisega  (L=10 m, R=10 m) s.h.</t>
  </si>
  <si>
    <t>Muldkeha ehitamine juurde veetavast pinnasest (kruusliiv), H=20 cm (+materjal ja vedu karjäärist)</t>
  </si>
  <si>
    <t>Tee-elemendi katte ehitamine H=40cm, sorteeritud kruus, Positsioon nr. 4 või 3, koos tihendamisega (+materjal ja vedu karjäärist)</t>
  </si>
  <si>
    <t>Tee- ja kraavitrassi, tee- ja keskkonnarajatiste aluse võsa kändude juurimine, vallitamine ja likvideerimine</t>
  </si>
  <si>
    <t>Tee- ja kraavitrassi, tee- ja keskkonnarajatiste aluse puittaimestiku kändude juurimine ekskavaatoriga</t>
  </si>
  <si>
    <t>Uute veejuhtmete mahamärkimine</t>
  </si>
  <si>
    <t>HT - hooldatava teekraavi kaeve, koos kaeve planeerimise ja ekspluatatsiooni eelsete töödega</t>
  </si>
  <si>
    <t>EN - ehitatava nõva kaeve, koos kaeve planeerimise ja ekspluatatsiooni eelsete töödega</t>
  </si>
  <si>
    <t>Di=40cm plasttruubi torustiku, tüüp 40PT, ehitamine (profileeritud plasttoru, SN8)</t>
  </si>
  <si>
    <t>Di=50cm plasttruubi torustiku, tüüp 50PT, ehitamine (profileeritud plasttoru, SN8)</t>
  </si>
  <si>
    <t>Di=60cm plasttruubi torustiku, tüüp 60PT, ehitamine (profileeritud plasttoru, SN8)</t>
  </si>
  <si>
    <t>Ø40cm plasttruubi mattotsaku ehitamine (tüüp MAO)</t>
  </si>
  <si>
    <t>Ø50cm plasttruubi mattotsaku ehitamine (tüüp MAO)</t>
  </si>
  <si>
    <t>Ø60cm plasttruubi mattotsaku ehitamine (tüüp MAO)</t>
  </si>
  <si>
    <t>Ø60cm plasttruubi mattotsaku kivikindlustusega ehitamine (tüüp MAOK)</t>
  </si>
  <si>
    <t>Ø40 truubi torude settest puhastamine</t>
  </si>
  <si>
    <t>Ø30 truubi torude väljatõstmine ja utiliseerimine</t>
  </si>
  <si>
    <t>Ø50 truubi torude väljatõstmine ja utiliseerimine</t>
  </si>
  <si>
    <t>Ø75 truubi torude väljatõstmine ja utiliseerimine</t>
  </si>
  <si>
    <t>Olemasoleva truubi otsakute lammutus ja utiliseerimine</t>
  </si>
  <si>
    <r>
      <t>m</t>
    </r>
    <r>
      <rPr>
        <vertAlign val="superscript"/>
        <sz val="8"/>
        <color theme="1"/>
        <rFont val="Arial"/>
        <family val="2"/>
      </rPr>
      <t>3</t>
    </r>
  </si>
  <si>
    <t>Tee parameetrite ja -elementide mahamärkimine (telg, servad, nõvade siseservad)</t>
  </si>
  <si>
    <t>Tee rajatiste mahamärkimine</t>
  </si>
  <si>
    <t>Olemasoleva maapinna/teemulde tasandamine ning töötlemine buldooseriga ühtlaseks aluseks</t>
  </si>
  <si>
    <r>
      <t>m</t>
    </r>
    <r>
      <rPr>
        <vertAlign val="superscript"/>
        <sz val="8"/>
        <color theme="1"/>
        <rFont val="Arial"/>
        <family val="2"/>
      </rPr>
      <t>2</t>
    </r>
  </si>
  <si>
    <t>Geotekstiili (deklareeritud tõmbetugevus MD/CMD ≥20 kN/m, mittekootud, laiusega 4.0m), paigaldamine tihendatud ja profileeritud muldkehale</t>
  </si>
  <si>
    <t>Geotekstiili (deklareeritud tõmbetugevus MD/CMD ≥20 kN/m, mittekootud, laiusega 5.0m), paigaldamine tihendatud ja profileeritud muldkehale</t>
  </si>
  <si>
    <t>Kruuskatendi ehitamine koos tihendamisega. Purustatud kruus fr 0-32mm, Pos 6. H=10cm, (+materjal ja vedu karjäärist)</t>
  </si>
  <si>
    <t>Kruusast teealuse ehitamine koos tihendamisega. Sorteeritud kruus fr 0-63mm, Pos 4 või 3. H=20cm, (+materjal ja vedu karjäärist)</t>
  </si>
  <si>
    <r>
      <t>Olemasoleva kruusatee profileerimine materjali lisamisega (ehitustööde järgne tee taastusremont) (Oede tee 387m+35m ja Tabri tee 626</t>
    </r>
    <r>
      <rPr>
        <sz val="8"/>
        <rFont val="Arial"/>
        <family val="2"/>
      </rPr>
      <t>m)</t>
    </r>
    <r>
      <rPr>
        <sz val="8"/>
        <color theme="1"/>
        <rFont val="Arial"/>
        <family val="2"/>
      </rPr>
      <t>(+materjal ja vedu karjäärist)</t>
    </r>
  </si>
  <si>
    <t>Mahasõidukohtade M3 katendi ehitamine koos tihendamisega (A=4.5m, L=10m, R=10m) s.h.</t>
  </si>
  <si>
    <t>Tee-elemendi katte ehitamine H=30cm, sorteeritud kruus, Positsioon nr. 4 või 3, koos tihendamisega (+materjal ja vedu karjäärist)</t>
  </si>
  <si>
    <t>Mahasõidukohtade M5 katendi ehitamine koos tihendamisega (A=4.5m, L=5m, R=5m) s.h.</t>
  </si>
  <si>
    <t>Teede T-kujulise ristmiku R-T katendi ehitamine koos tihendamisega s.h.</t>
  </si>
  <si>
    <t>Möödaõidukoha MS muldkeha ja katendi ehitamine koos tihendamisega (L=25m) s.h.</t>
  </si>
  <si>
    <t>Muldkeha ehitamine juurde veetavast pinnasest (kruusliiv), H=30 cm (+materjal ja vedu karjäärist)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</si>
</sst>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b/>
      <sz val="8"/>
      <color theme="1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242021"/>
      <name val="Arial"/>
      <family val="2"/>
      <charset val="186"/>
    </font>
    <font>
      <vertAlign val="superscript"/>
      <sz val="8"/>
      <color theme="1"/>
      <name val="Arial"/>
      <family val="2"/>
      <charset val="186"/>
    </font>
    <font>
      <vertAlign val="superscript"/>
      <sz val="8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106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24" borderId="14" xfId="0" applyFont="1" applyFill="1" applyBorder="1" applyAlignment="1">
      <alignment horizontal="left" vertical="center" wrapText="1"/>
    </xf>
    <xf numFmtId="0" fontId="2" fillId="24" borderId="14" xfId="0" applyFont="1" applyFill="1" applyBorder="1" applyAlignment="1">
      <alignment horizontal="center" vertical="center"/>
    </xf>
    <xf numFmtId="3" fontId="2" fillId="0" borderId="14" xfId="0" applyNumberFormat="1" applyFont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26" xfId="0" applyNumberFormat="1" applyFont="1" applyBorder="1" applyAlignment="1">
      <alignment horizontal="right" vertical="center" wrapText="1"/>
    </xf>
    <xf numFmtId="0" fontId="28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right" vertical="center" wrapText="1"/>
    </xf>
    <xf numFmtId="4" fontId="2" fillId="0" borderId="29" xfId="0" applyNumberFormat="1" applyFont="1" applyBorder="1" applyAlignment="1">
      <alignment horizontal="right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4" fontId="28" fillId="0" borderId="14" xfId="0" applyNumberFormat="1" applyFont="1" applyBorder="1" applyAlignment="1">
      <alignment vertical="center"/>
    </xf>
    <xf numFmtId="0" fontId="2" fillId="0" borderId="14" xfId="42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31" fillId="0" borderId="14" xfId="51" applyFont="1" applyBorder="1" applyAlignment="1">
      <alignment horizontal="right" vertical="center" wrapText="1"/>
    </xf>
    <xf numFmtId="0" fontId="28" fillId="0" borderId="14" xfId="0" applyFont="1" applyBorder="1" applyAlignment="1">
      <alignment horizontal="center" vertical="center"/>
    </xf>
    <xf numFmtId="0" fontId="29" fillId="0" borderId="1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" fontId="29" fillId="0" borderId="14" xfId="0" applyNumberFormat="1" applyFont="1" applyBorder="1" applyAlignment="1">
      <alignment horizontal="right" vertical="center" wrapText="1"/>
    </xf>
    <xf numFmtId="0" fontId="32" fillId="0" borderId="14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25" borderId="14" xfId="43" applyFont="1" applyFill="1" applyBorder="1" applyAlignment="1">
      <alignment horizontal="left" vertical="center" wrapText="1"/>
    </xf>
    <xf numFmtId="0" fontId="2" fillId="25" borderId="14" xfId="0" applyFont="1" applyFill="1" applyBorder="1" applyAlignment="1">
      <alignment horizontal="center" vertical="center"/>
    </xf>
    <xf numFmtId="2" fontId="28" fillId="0" borderId="14" xfId="0" applyNumberFormat="1" applyFont="1" applyBorder="1" applyAlignment="1">
      <alignment horizontal="right" vertical="center"/>
    </xf>
    <xf numFmtId="0" fontId="34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 vertical="center"/>
    </xf>
    <xf numFmtId="1" fontId="28" fillId="0" borderId="14" xfId="0" applyNumberFormat="1" applyFont="1" applyBorder="1" applyAlignment="1">
      <alignment horizontal="right" vertical="center"/>
    </xf>
    <xf numFmtId="3" fontId="28" fillId="0" borderId="14" xfId="0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vertical="center"/>
    </xf>
    <xf numFmtId="0" fontId="2" fillId="25" borderId="14" xfId="0" applyFont="1" applyFill="1" applyBorder="1" applyAlignment="1">
      <alignment vertical="center" wrapText="1"/>
    </xf>
    <xf numFmtId="0" fontId="2" fillId="25" borderId="14" xfId="0" applyFont="1" applyFill="1" applyBorder="1" applyAlignment="1">
      <alignment horizontal="left" vertical="center" wrapText="1"/>
    </xf>
    <xf numFmtId="0" fontId="28" fillId="25" borderId="14" xfId="0" applyFont="1" applyFill="1" applyBorder="1" applyAlignment="1">
      <alignment horizontal="center" vertical="center"/>
    </xf>
    <xf numFmtId="0" fontId="2" fillId="25" borderId="14" xfId="51" applyFont="1" applyFill="1" applyBorder="1" applyAlignment="1">
      <alignment horizontal="left" vertical="center" wrapText="1"/>
    </xf>
    <xf numFmtId="0" fontId="34" fillId="0" borderId="41" xfId="0" applyFont="1" applyBorder="1" applyAlignment="1">
      <alignment horizontal="left" vertical="center" wrapText="1"/>
    </xf>
    <xf numFmtId="0" fontId="2" fillId="25" borderId="41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right" vertical="center"/>
    </xf>
    <xf numFmtId="0" fontId="3" fillId="25" borderId="14" xfId="0" applyFont="1" applyFill="1" applyBorder="1" applyAlignment="1">
      <alignment horizontal="left" vertical="center" wrapText="1"/>
    </xf>
    <xf numFmtId="0" fontId="31" fillId="25" borderId="14" xfId="0" applyFont="1" applyFill="1" applyBorder="1" applyAlignment="1">
      <alignment horizontal="right" vertical="center" wrapText="1"/>
    </xf>
    <xf numFmtId="4" fontId="29" fillId="0" borderId="14" xfId="0" applyNumberFormat="1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3" fontId="32" fillId="0" borderId="14" xfId="0" applyNumberFormat="1" applyFont="1" applyBorder="1" applyAlignment="1">
      <alignment horizontal="right" vertical="center" wrapText="1"/>
    </xf>
    <xf numFmtId="2" fontId="32" fillId="0" borderId="14" xfId="0" applyNumberFormat="1" applyFont="1" applyBorder="1" applyAlignment="1">
      <alignment horizontal="right" vertical="center" wrapText="1"/>
    </xf>
    <xf numFmtId="0" fontId="32" fillId="0" borderId="14" xfId="0" applyFont="1" applyBorder="1" applyAlignment="1">
      <alignment horizontal="right" vertical="center" wrapText="1"/>
    </xf>
    <xf numFmtId="1" fontId="32" fillId="0" borderId="14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/>
    </xf>
    <xf numFmtId="0" fontId="3" fillId="0" borderId="39" xfId="0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4" fontId="3" fillId="26" borderId="21" xfId="0" applyNumberFormat="1" applyFont="1" applyFill="1" applyBorder="1" applyAlignment="1">
      <alignment horizontal="center" vertical="center" wrapText="1"/>
    </xf>
    <xf numFmtId="4" fontId="3" fillId="26" borderId="22" xfId="0" applyNumberFormat="1" applyFont="1" applyFill="1" applyBorder="1" applyAlignment="1">
      <alignment horizontal="center" vertical="center" wrapText="1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6"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20"/>
  <sheetViews>
    <sheetView tabSelected="1" topLeftCell="A90" zoomScaleNormal="100" workbookViewId="0">
      <selection activeCell="K103" sqref="K103"/>
    </sheetView>
  </sheetViews>
  <sheetFormatPr defaultColWidth="9.109375" defaultRowHeight="10.199999999999999" x14ac:dyDescent="0.25"/>
  <cols>
    <col min="1" max="1" width="3.33203125" style="3" customWidth="1"/>
    <col min="2" max="2" width="52.44140625" style="6" customWidth="1"/>
    <col min="3" max="3" width="7.109375" style="3" customWidth="1"/>
    <col min="4" max="4" width="8.5546875" style="9" customWidth="1"/>
    <col min="5" max="5" width="8.5546875" style="7" customWidth="1"/>
    <col min="6" max="6" width="9.109375" style="7" customWidth="1"/>
    <col min="7" max="7" width="8.5546875" style="1" customWidth="1"/>
    <col min="8" max="16384" width="9.109375" style="1"/>
  </cols>
  <sheetData>
    <row r="1" spans="1:47" s="15" customFormat="1" ht="48.75" customHeight="1" x14ac:dyDescent="0.25">
      <c r="A1" s="87" t="s">
        <v>40</v>
      </c>
      <c r="B1" s="88"/>
      <c r="C1" s="88"/>
      <c r="D1" s="88"/>
      <c r="E1" s="88"/>
      <c r="F1" s="88"/>
    </row>
    <row r="2" spans="1:47" s="15" customFormat="1" ht="12.75" customHeight="1" x14ac:dyDescent="0.25">
      <c r="A2" s="3"/>
      <c r="B2" s="6"/>
      <c r="C2" s="3"/>
      <c r="D2" s="9"/>
      <c r="E2" s="7"/>
      <c r="F2" s="7"/>
    </row>
    <row r="3" spans="1:47" s="15" customFormat="1" ht="15" x14ac:dyDescent="0.25">
      <c r="A3" s="5" t="s">
        <v>12</v>
      </c>
      <c r="B3" s="6"/>
      <c r="C3" s="3"/>
      <c r="D3" s="9"/>
      <c r="E3" s="7"/>
      <c r="F3" s="7"/>
    </row>
    <row r="4" spans="1:47" ht="10.8" thickBot="1" x14ac:dyDescent="0.3"/>
    <row r="5" spans="1:47" s="4" customFormat="1" ht="12.75" customHeight="1" x14ac:dyDescent="0.25">
      <c r="A5" s="89" t="s">
        <v>2</v>
      </c>
      <c r="B5" s="92" t="s">
        <v>0</v>
      </c>
      <c r="C5" s="92" t="s">
        <v>3</v>
      </c>
      <c r="D5" s="92" t="s">
        <v>4</v>
      </c>
      <c r="E5" s="95" t="s">
        <v>5</v>
      </c>
      <c r="F5" s="98" t="s">
        <v>6</v>
      </c>
    </row>
    <row r="6" spans="1:47" s="4" customFormat="1" ht="13.2" x14ac:dyDescent="0.25">
      <c r="A6" s="90"/>
      <c r="B6" s="93"/>
      <c r="C6" s="93"/>
      <c r="D6" s="93"/>
      <c r="E6" s="96"/>
      <c r="F6" s="99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3">
      <c r="A7" s="91"/>
      <c r="B7" s="94"/>
      <c r="C7" s="94"/>
      <c r="D7" s="13" t="s">
        <v>44</v>
      </c>
      <c r="E7" s="97"/>
      <c r="F7" s="100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5">
      <c r="A8" s="72" t="s">
        <v>41</v>
      </c>
      <c r="B8" s="73"/>
      <c r="C8" s="73"/>
      <c r="D8" s="73"/>
      <c r="E8" s="73"/>
      <c r="F8" s="7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5">
      <c r="A9" s="32">
        <v>1</v>
      </c>
      <c r="B9" s="39" t="s">
        <v>33</v>
      </c>
      <c r="C9" s="47" t="s">
        <v>24</v>
      </c>
      <c r="D9" s="16">
        <v>15</v>
      </c>
      <c r="E9" s="33"/>
      <c r="F9" s="34">
        <f t="shared" ref="F9:F29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5">
      <c r="A10" s="12">
        <v>2</v>
      </c>
      <c r="B10" s="48" t="s">
        <v>50</v>
      </c>
      <c r="C10" s="49" t="s">
        <v>15</v>
      </c>
      <c r="D10" s="50">
        <v>15.86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5">
      <c r="A11" s="32">
        <v>3</v>
      </c>
      <c r="B11" s="51" t="s">
        <v>51</v>
      </c>
      <c r="C11" s="49" t="s">
        <v>15</v>
      </c>
      <c r="D11" s="50">
        <v>2.14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10.5" customHeight="1" x14ac:dyDescent="0.25">
      <c r="A12" s="12">
        <v>4</v>
      </c>
      <c r="B12" s="30" t="s">
        <v>52</v>
      </c>
      <c r="C12" s="41" t="s">
        <v>10</v>
      </c>
      <c r="D12" s="52">
        <v>6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5">
      <c r="A13" s="32">
        <v>5</v>
      </c>
      <c r="B13" s="30" t="s">
        <v>53</v>
      </c>
      <c r="C13" s="41" t="s">
        <v>54</v>
      </c>
      <c r="D13" s="22">
        <v>3603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10.5" customHeight="1" x14ac:dyDescent="0.25">
      <c r="A14" s="12">
        <v>6</v>
      </c>
      <c r="B14" s="48" t="s">
        <v>55</v>
      </c>
      <c r="C14" s="49" t="s">
        <v>24</v>
      </c>
      <c r="D14" s="53">
        <v>159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10.5" customHeight="1" x14ac:dyDescent="0.25">
      <c r="A15" s="32">
        <v>7</v>
      </c>
      <c r="B15" s="48" t="s">
        <v>56</v>
      </c>
      <c r="C15" s="49" t="s">
        <v>11</v>
      </c>
      <c r="D15" s="54">
        <v>3015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5">
      <c r="A16" s="12">
        <v>8</v>
      </c>
      <c r="B16" s="42" t="s">
        <v>37</v>
      </c>
      <c r="C16" s="49" t="s">
        <v>11</v>
      </c>
      <c r="D16" s="55">
        <v>2700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5">
      <c r="A17" s="32">
        <v>9</v>
      </c>
      <c r="B17" s="42" t="s">
        <v>57</v>
      </c>
      <c r="C17" s="49" t="s">
        <v>11</v>
      </c>
      <c r="D17" s="54">
        <v>4149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5">
      <c r="A18" s="12">
        <v>10</v>
      </c>
      <c r="B18" s="42" t="s">
        <v>38</v>
      </c>
      <c r="C18" s="49" t="s">
        <v>11</v>
      </c>
      <c r="D18" s="54">
        <v>6480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5">
      <c r="A19" s="32">
        <v>11</v>
      </c>
      <c r="B19" s="39" t="s">
        <v>58</v>
      </c>
      <c r="C19" s="49" t="s">
        <v>11</v>
      </c>
      <c r="D19" s="54">
        <v>1155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21" customHeight="1" x14ac:dyDescent="0.25">
      <c r="A20" s="12">
        <v>12</v>
      </c>
      <c r="B20" s="56" t="s">
        <v>59</v>
      </c>
      <c r="C20" s="49" t="s">
        <v>11</v>
      </c>
      <c r="D20" s="54">
        <v>422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21" customHeight="1" x14ac:dyDescent="0.25">
      <c r="A21" s="32">
        <v>13</v>
      </c>
      <c r="B21" s="39" t="s">
        <v>60</v>
      </c>
      <c r="C21" s="49" t="s">
        <v>11</v>
      </c>
      <c r="D21" s="54">
        <v>1780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21" customHeight="1" x14ac:dyDescent="0.25">
      <c r="A22" s="12">
        <v>14</v>
      </c>
      <c r="B22" s="30" t="s">
        <v>61</v>
      </c>
      <c r="C22" s="41" t="s">
        <v>10</v>
      </c>
      <c r="D22" s="52">
        <v>13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21" customHeight="1" x14ac:dyDescent="0.25">
      <c r="A23" s="32">
        <v>15</v>
      </c>
      <c r="B23" s="30" t="s">
        <v>62</v>
      </c>
      <c r="C23" s="41" t="s">
        <v>35</v>
      </c>
      <c r="D23" s="52">
        <v>650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10.5" customHeight="1" x14ac:dyDescent="0.25">
      <c r="A24" s="12">
        <v>16</v>
      </c>
      <c r="B24" s="57" t="s">
        <v>63</v>
      </c>
      <c r="C24" s="58" t="s">
        <v>64</v>
      </c>
      <c r="D24" s="22">
        <v>1399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21" customHeight="1" x14ac:dyDescent="0.25">
      <c r="A25" s="32">
        <v>17</v>
      </c>
      <c r="B25" s="18" t="s">
        <v>34</v>
      </c>
      <c r="C25" s="49" t="s">
        <v>10</v>
      </c>
      <c r="D25" s="53">
        <v>36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10.5" customHeight="1" x14ac:dyDescent="0.25">
      <c r="A26" s="12">
        <v>18</v>
      </c>
      <c r="B26" s="57" t="s">
        <v>65</v>
      </c>
      <c r="C26" s="49" t="s">
        <v>10</v>
      </c>
      <c r="D26" s="52">
        <v>20</v>
      </c>
      <c r="E26" s="10"/>
      <c r="F26" s="11">
        <f t="shared" si="0"/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21" customHeight="1" x14ac:dyDescent="0.25">
      <c r="A27" s="32">
        <v>19</v>
      </c>
      <c r="B27" s="48" t="s">
        <v>66</v>
      </c>
      <c r="C27" s="49" t="s">
        <v>11</v>
      </c>
      <c r="D27" s="52">
        <v>42</v>
      </c>
      <c r="E27" s="10"/>
      <c r="F27" s="11">
        <f t="shared" si="0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21" customHeight="1" x14ac:dyDescent="0.25">
      <c r="A28" s="12">
        <v>20</v>
      </c>
      <c r="B28" s="48" t="s">
        <v>67</v>
      </c>
      <c r="C28" s="49" t="s">
        <v>11</v>
      </c>
      <c r="D28" s="52">
        <v>86</v>
      </c>
      <c r="E28" s="10"/>
      <c r="F28" s="11">
        <f t="shared" si="0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21" customHeight="1" x14ac:dyDescent="0.25">
      <c r="A29" s="32">
        <v>21</v>
      </c>
      <c r="B29" s="48" t="s">
        <v>68</v>
      </c>
      <c r="C29" s="49" t="s">
        <v>11</v>
      </c>
      <c r="D29" s="52">
        <v>84</v>
      </c>
      <c r="E29" s="10"/>
      <c r="F29" s="11">
        <f t="shared" si="0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21" customHeight="1" x14ac:dyDescent="0.25">
      <c r="A30" s="12">
        <v>22</v>
      </c>
      <c r="B30" s="48" t="s">
        <v>69</v>
      </c>
      <c r="C30" s="49" t="s">
        <v>11</v>
      </c>
      <c r="D30" s="52">
        <v>28</v>
      </c>
      <c r="E30" s="29"/>
      <c r="F30" s="11">
        <f t="shared" ref="F30" si="1">SUM(D30*E30)</f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21" customHeight="1" x14ac:dyDescent="0.25">
      <c r="A31" s="32">
        <v>23</v>
      </c>
      <c r="B31" s="48" t="s">
        <v>70</v>
      </c>
      <c r="C31" s="49" t="s">
        <v>11</v>
      </c>
      <c r="D31" s="52">
        <v>28</v>
      </c>
      <c r="E31" s="29"/>
      <c r="F31" s="11">
        <f t="shared" ref="F31:F46" si="2">SUM(D31*E31)</f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10.5" customHeight="1" x14ac:dyDescent="0.25">
      <c r="A32" s="12">
        <v>24</v>
      </c>
      <c r="B32" s="59" t="s">
        <v>71</v>
      </c>
      <c r="C32" s="49" t="s">
        <v>26</v>
      </c>
      <c r="D32" s="52">
        <v>4</v>
      </c>
      <c r="E32" s="29"/>
      <c r="F32" s="11">
        <f t="shared" si="2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s="4" customFormat="1" ht="10.5" customHeight="1" x14ac:dyDescent="0.25">
      <c r="A33" s="32">
        <v>25</v>
      </c>
      <c r="B33" s="59" t="s">
        <v>72</v>
      </c>
      <c r="C33" s="49" t="s">
        <v>26</v>
      </c>
      <c r="D33" s="52">
        <v>7</v>
      </c>
      <c r="E33" s="29"/>
      <c r="F33" s="11">
        <f t="shared" si="2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s="4" customFormat="1" ht="10.5" customHeight="1" x14ac:dyDescent="0.25">
      <c r="A34" s="12">
        <v>26</v>
      </c>
      <c r="B34" s="59" t="s">
        <v>73</v>
      </c>
      <c r="C34" s="49" t="s">
        <v>26</v>
      </c>
      <c r="D34" s="52">
        <v>3</v>
      </c>
      <c r="E34" s="29"/>
      <c r="F34" s="11">
        <f t="shared" si="2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s="4" customFormat="1" ht="10.5" customHeight="1" x14ac:dyDescent="0.25">
      <c r="A35" s="32">
        <v>27</v>
      </c>
      <c r="B35" s="59" t="s">
        <v>74</v>
      </c>
      <c r="C35" s="49" t="s">
        <v>26</v>
      </c>
      <c r="D35" s="52">
        <v>3</v>
      </c>
      <c r="E35" s="29"/>
      <c r="F35" s="11">
        <f t="shared" si="2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s="4" customFormat="1" ht="10.5" customHeight="1" x14ac:dyDescent="0.25">
      <c r="A36" s="12">
        <v>28</v>
      </c>
      <c r="B36" s="59" t="s">
        <v>75</v>
      </c>
      <c r="C36" s="49" t="s">
        <v>26</v>
      </c>
      <c r="D36" s="52">
        <v>1</v>
      </c>
      <c r="E36" s="29"/>
      <c r="F36" s="11">
        <f t="shared" si="2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10.5" customHeight="1" x14ac:dyDescent="0.25">
      <c r="A37" s="32">
        <v>29</v>
      </c>
      <c r="B37" s="59" t="s">
        <v>76</v>
      </c>
      <c r="C37" s="49" t="s">
        <v>26</v>
      </c>
      <c r="D37" s="52">
        <v>1</v>
      </c>
      <c r="E37" s="29"/>
      <c r="F37" s="11">
        <f t="shared" si="2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10.5" customHeight="1" x14ac:dyDescent="0.25">
      <c r="A38" s="12">
        <v>30</v>
      </c>
      <c r="B38" s="59" t="s">
        <v>77</v>
      </c>
      <c r="C38" s="49" t="s">
        <v>26</v>
      </c>
      <c r="D38" s="52">
        <v>1</v>
      </c>
      <c r="E38" s="29"/>
      <c r="F38" s="11">
        <f t="shared" si="2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10.5" customHeight="1" x14ac:dyDescent="0.25">
      <c r="A39" s="32">
        <v>31</v>
      </c>
      <c r="B39" s="48" t="s">
        <v>78</v>
      </c>
      <c r="C39" s="49" t="s">
        <v>11</v>
      </c>
      <c r="D39" s="52">
        <v>73</v>
      </c>
      <c r="E39" s="29"/>
      <c r="F39" s="11">
        <f t="shared" si="2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10.5" customHeight="1" x14ac:dyDescent="0.25">
      <c r="A40" s="12">
        <v>32</v>
      </c>
      <c r="B40" s="48" t="s">
        <v>79</v>
      </c>
      <c r="C40" s="49" t="s">
        <v>80</v>
      </c>
      <c r="D40" s="52">
        <v>10</v>
      </c>
      <c r="E40" s="29"/>
      <c r="F40" s="11">
        <f t="shared" si="2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4" customFormat="1" ht="10.5" customHeight="1" x14ac:dyDescent="0.25">
      <c r="A41" s="32">
        <v>33</v>
      </c>
      <c r="B41" s="51" t="s">
        <v>81</v>
      </c>
      <c r="C41" s="49" t="s">
        <v>11</v>
      </c>
      <c r="D41" s="52">
        <v>8</v>
      </c>
      <c r="E41" s="29"/>
      <c r="F41" s="11">
        <f t="shared" si="2"/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s="4" customFormat="1" ht="21" customHeight="1" x14ac:dyDescent="0.25">
      <c r="A42" s="12">
        <v>34</v>
      </c>
      <c r="B42" s="60" t="s">
        <v>82</v>
      </c>
      <c r="C42" s="61" t="s">
        <v>80</v>
      </c>
      <c r="D42" s="62">
        <v>20</v>
      </c>
      <c r="E42" s="29"/>
      <c r="F42" s="11">
        <f t="shared" si="2"/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s="4" customFormat="1" ht="21" customHeight="1" x14ac:dyDescent="0.25">
      <c r="A43" s="32">
        <v>35</v>
      </c>
      <c r="B43" s="63" t="s">
        <v>83</v>
      </c>
      <c r="C43" s="58" t="s">
        <v>10</v>
      </c>
      <c r="D43" s="52">
        <v>5</v>
      </c>
      <c r="E43" s="29"/>
      <c r="F43" s="11">
        <f t="shared" si="2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s="4" customFormat="1" ht="21" customHeight="1" x14ac:dyDescent="0.25">
      <c r="A44" s="12">
        <v>36</v>
      </c>
      <c r="B44" s="64" t="s">
        <v>84</v>
      </c>
      <c r="C44" s="41" t="s">
        <v>35</v>
      </c>
      <c r="D44" s="52">
        <v>125</v>
      </c>
      <c r="E44" s="29"/>
      <c r="F44" s="11">
        <f t="shared" si="2"/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s="4" customFormat="1" ht="21" customHeight="1" x14ac:dyDescent="0.25">
      <c r="A45" s="32">
        <v>37</v>
      </c>
      <c r="B45" s="46" t="s">
        <v>36</v>
      </c>
      <c r="C45" s="58" t="s">
        <v>64</v>
      </c>
      <c r="D45" s="52">
        <v>715</v>
      </c>
      <c r="E45" s="29"/>
      <c r="F45" s="11">
        <f t="shared" si="2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s="4" customFormat="1" ht="21" customHeight="1" x14ac:dyDescent="0.25">
      <c r="A46" s="12">
        <v>38</v>
      </c>
      <c r="B46" s="40" t="s">
        <v>85</v>
      </c>
      <c r="C46" s="41" t="s">
        <v>35</v>
      </c>
      <c r="D46" s="52">
        <v>205</v>
      </c>
      <c r="E46" s="29"/>
      <c r="F46" s="11">
        <f t="shared" si="2"/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24" customFormat="1" ht="12.6" customHeight="1" x14ac:dyDescent="0.25">
      <c r="A47" s="81" t="s">
        <v>13</v>
      </c>
      <c r="B47" s="82"/>
      <c r="C47" s="82"/>
      <c r="D47" s="82"/>
      <c r="E47" s="82"/>
      <c r="F47" s="83"/>
      <c r="G47" s="23"/>
      <c r="H47" s="23"/>
    </row>
    <row r="48" spans="1:47" s="4" customFormat="1" ht="10.95" customHeight="1" x14ac:dyDescent="0.25">
      <c r="A48" s="32">
        <v>39</v>
      </c>
      <c r="B48" s="18" t="s">
        <v>32</v>
      </c>
      <c r="C48" s="14" t="s">
        <v>10</v>
      </c>
      <c r="D48" s="16">
        <v>3</v>
      </c>
      <c r="E48" s="17"/>
      <c r="F48" s="11">
        <f t="shared" ref="F48:F49" si="3">SUM(D48*E48)</f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</row>
    <row r="49" spans="1:47" s="24" customFormat="1" ht="10.95" customHeight="1" x14ac:dyDescent="0.25">
      <c r="A49" s="12">
        <v>40</v>
      </c>
      <c r="B49" s="19" t="s">
        <v>18</v>
      </c>
      <c r="C49" s="25" t="s">
        <v>14</v>
      </c>
      <c r="D49" s="26">
        <v>3</v>
      </c>
      <c r="E49" s="27"/>
      <c r="F49" s="11">
        <f t="shared" si="3"/>
        <v>0</v>
      </c>
      <c r="G49" s="23"/>
      <c r="H49" s="23"/>
    </row>
    <row r="50" spans="1:47" s="4" customFormat="1" ht="21.6" customHeight="1" x14ac:dyDescent="0.25">
      <c r="A50" s="32">
        <v>41</v>
      </c>
      <c r="B50" s="18" t="s">
        <v>43</v>
      </c>
      <c r="C50" s="14" t="s">
        <v>10</v>
      </c>
      <c r="D50" s="16">
        <v>1</v>
      </c>
      <c r="E50" s="17"/>
      <c r="F50" s="11">
        <f t="shared" ref="F50:F51" si="4">SUM(D50*E50)</f>
        <v>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7" s="4" customFormat="1" ht="32.4" customHeight="1" x14ac:dyDescent="0.25">
      <c r="A51" s="32">
        <v>42</v>
      </c>
      <c r="B51" s="18" t="s">
        <v>29</v>
      </c>
      <c r="C51" s="14" t="s">
        <v>14</v>
      </c>
      <c r="D51" s="16">
        <v>1</v>
      </c>
      <c r="E51" s="17"/>
      <c r="F51" s="11">
        <f t="shared" si="4"/>
        <v>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7" s="4" customFormat="1" ht="12.6" customHeight="1" thickBot="1" x14ac:dyDescent="0.3">
      <c r="A52" s="75" t="s">
        <v>42</v>
      </c>
      <c r="B52" s="76"/>
      <c r="C52" s="76"/>
      <c r="D52" s="76"/>
      <c r="E52" s="77"/>
      <c r="F52" s="35">
        <f>SUM(F9:F51)</f>
        <v>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s="4" customFormat="1" ht="12.6" customHeight="1" x14ac:dyDescent="0.25">
      <c r="A53" s="78" t="s">
        <v>45</v>
      </c>
      <c r="B53" s="79"/>
      <c r="C53" s="79"/>
      <c r="D53" s="79"/>
      <c r="E53" s="79"/>
      <c r="F53" s="80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s="4" customFormat="1" ht="21" customHeight="1" x14ac:dyDescent="0.25">
      <c r="A54" s="32">
        <v>43</v>
      </c>
      <c r="B54" s="42" t="s">
        <v>33</v>
      </c>
      <c r="C54" s="65" t="s">
        <v>24</v>
      </c>
      <c r="D54" s="44">
        <v>5</v>
      </c>
      <c r="E54" s="10"/>
      <c r="F54" s="11">
        <f t="shared" ref="F54:F100" si="5">SUM(D54*E54)</f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s="4" customFormat="1" ht="21" customHeight="1" x14ac:dyDescent="0.25">
      <c r="A55" s="32">
        <v>44</v>
      </c>
      <c r="B55" s="42" t="s">
        <v>86</v>
      </c>
      <c r="C55" s="66" t="s">
        <v>15</v>
      </c>
      <c r="D55" s="68">
        <v>0.2</v>
      </c>
      <c r="E55" s="10"/>
      <c r="F55" s="11">
        <f t="shared" si="5"/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21" customHeight="1" x14ac:dyDescent="0.25">
      <c r="A56" s="32">
        <v>45</v>
      </c>
      <c r="B56" s="42" t="s">
        <v>87</v>
      </c>
      <c r="C56" s="66" t="s">
        <v>15</v>
      </c>
      <c r="D56" s="68">
        <v>0.62000000000000011</v>
      </c>
      <c r="E56" s="10"/>
      <c r="F56" s="11">
        <f t="shared" si="5"/>
        <v>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10.5" customHeight="1" x14ac:dyDescent="0.25">
      <c r="A57" s="32">
        <v>46</v>
      </c>
      <c r="B57" s="45" t="s">
        <v>88</v>
      </c>
      <c r="C57" s="66" t="s">
        <v>11</v>
      </c>
      <c r="D57" s="69">
        <v>100</v>
      </c>
      <c r="E57" s="10"/>
      <c r="F57" s="11">
        <f t="shared" si="5"/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21" customHeight="1" x14ac:dyDescent="0.25">
      <c r="A58" s="32">
        <v>47</v>
      </c>
      <c r="B58" s="42" t="s">
        <v>57</v>
      </c>
      <c r="C58" s="66" t="s">
        <v>11</v>
      </c>
      <c r="D58" s="67">
        <v>83</v>
      </c>
      <c r="E58" s="10"/>
      <c r="F58" s="11">
        <f t="shared" si="5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21" customHeight="1" x14ac:dyDescent="0.25">
      <c r="A59" s="32">
        <v>48</v>
      </c>
      <c r="B59" s="42" t="s">
        <v>59</v>
      </c>
      <c r="C59" s="66" t="s">
        <v>11</v>
      </c>
      <c r="D59" s="67">
        <v>1045</v>
      </c>
      <c r="E59" s="10"/>
      <c r="F59" s="11">
        <f t="shared" si="5"/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21" customHeight="1" x14ac:dyDescent="0.25">
      <c r="A60" s="32">
        <v>49</v>
      </c>
      <c r="B60" s="42" t="s">
        <v>60</v>
      </c>
      <c r="C60" s="66" t="s">
        <v>11</v>
      </c>
      <c r="D60" s="67">
        <v>633</v>
      </c>
      <c r="E60" s="10"/>
      <c r="F60" s="11">
        <f t="shared" si="5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21" customHeight="1" x14ac:dyDescent="0.25">
      <c r="A61" s="32">
        <v>50</v>
      </c>
      <c r="B61" s="42" t="s">
        <v>89</v>
      </c>
      <c r="C61" s="66" t="s">
        <v>11</v>
      </c>
      <c r="D61" s="67">
        <v>234</v>
      </c>
      <c r="E61" s="10"/>
      <c r="F61" s="11">
        <f t="shared" si="5"/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21" customHeight="1" x14ac:dyDescent="0.25">
      <c r="A62" s="32">
        <v>51</v>
      </c>
      <c r="B62" s="45" t="s">
        <v>90</v>
      </c>
      <c r="C62" s="66" t="s">
        <v>11</v>
      </c>
      <c r="D62" s="67">
        <v>100</v>
      </c>
      <c r="E62" s="10"/>
      <c r="F62" s="11">
        <f t="shared" si="5"/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10.5" customHeight="1" x14ac:dyDescent="0.25">
      <c r="A63" s="32">
        <v>52</v>
      </c>
      <c r="B63" s="45" t="s">
        <v>65</v>
      </c>
      <c r="C63" s="66" t="s">
        <v>10</v>
      </c>
      <c r="D63" s="70">
        <v>9</v>
      </c>
      <c r="E63" s="10"/>
      <c r="F63" s="11">
        <f t="shared" si="5"/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21" customHeight="1" x14ac:dyDescent="0.25">
      <c r="A64" s="32">
        <v>53</v>
      </c>
      <c r="B64" s="45" t="s">
        <v>91</v>
      </c>
      <c r="C64" s="66" t="s">
        <v>11</v>
      </c>
      <c r="D64" s="70">
        <v>49</v>
      </c>
      <c r="E64" s="10"/>
      <c r="F64" s="11">
        <f t="shared" si="5"/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s="4" customFormat="1" ht="21" customHeight="1" x14ac:dyDescent="0.25">
      <c r="A65" s="32">
        <v>54</v>
      </c>
      <c r="B65" s="45" t="s">
        <v>92</v>
      </c>
      <c r="C65" s="66" t="s">
        <v>11</v>
      </c>
      <c r="D65" s="70">
        <v>10</v>
      </c>
      <c r="E65" s="10"/>
      <c r="F65" s="11">
        <f t="shared" si="5"/>
        <v>0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s="4" customFormat="1" ht="21" customHeight="1" x14ac:dyDescent="0.25">
      <c r="A66" s="32">
        <v>55</v>
      </c>
      <c r="B66" s="45" t="s">
        <v>93</v>
      </c>
      <c r="C66" s="66" t="s">
        <v>11</v>
      </c>
      <c r="D66" s="70">
        <v>31</v>
      </c>
      <c r="E66" s="10"/>
      <c r="F66" s="11">
        <f t="shared" si="5"/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s="4" customFormat="1" ht="10.5" customHeight="1" x14ac:dyDescent="0.25">
      <c r="A67" s="32">
        <v>56</v>
      </c>
      <c r="B67" s="45" t="s">
        <v>94</v>
      </c>
      <c r="C67" s="66" t="s">
        <v>26</v>
      </c>
      <c r="D67" s="70">
        <v>8</v>
      </c>
      <c r="E67" s="10"/>
      <c r="F67" s="11">
        <f t="shared" si="5"/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s="4" customFormat="1" ht="10.5" customHeight="1" x14ac:dyDescent="0.25">
      <c r="A68" s="32">
        <v>57</v>
      </c>
      <c r="B68" s="45" t="s">
        <v>95</v>
      </c>
      <c r="C68" s="66" t="s">
        <v>26</v>
      </c>
      <c r="D68" s="70">
        <v>1</v>
      </c>
      <c r="E68" s="10"/>
      <c r="F68" s="11">
        <f t="shared" si="5"/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s="4" customFormat="1" ht="10.5" customHeight="1" x14ac:dyDescent="0.25">
      <c r="A69" s="32">
        <v>58</v>
      </c>
      <c r="B69" s="45" t="s">
        <v>96</v>
      </c>
      <c r="C69" s="66" t="s">
        <v>26</v>
      </c>
      <c r="D69" s="70">
        <v>2</v>
      </c>
      <c r="E69" s="10"/>
      <c r="F69" s="11">
        <f t="shared" si="5"/>
        <v>0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s="4" customFormat="1" ht="10.5" customHeight="1" x14ac:dyDescent="0.25">
      <c r="A70" s="32">
        <v>59</v>
      </c>
      <c r="B70" s="45" t="s">
        <v>97</v>
      </c>
      <c r="C70" s="66" t="s">
        <v>26</v>
      </c>
      <c r="D70" s="70">
        <v>1</v>
      </c>
      <c r="E70" s="10"/>
      <c r="F70" s="11">
        <f t="shared" si="5"/>
        <v>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s="4" customFormat="1" ht="10.5" customHeight="1" x14ac:dyDescent="0.25">
      <c r="A71" s="32">
        <v>60</v>
      </c>
      <c r="B71" s="45" t="s">
        <v>98</v>
      </c>
      <c r="C71" s="66" t="s">
        <v>11</v>
      </c>
      <c r="D71" s="70">
        <v>28</v>
      </c>
      <c r="E71" s="10"/>
      <c r="F71" s="11">
        <f t="shared" si="5"/>
        <v>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s="4" customFormat="1" ht="10.5" customHeight="1" x14ac:dyDescent="0.25">
      <c r="A72" s="32">
        <v>61</v>
      </c>
      <c r="B72" s="45" t="s">
        <v>99</v>
      </c>
      <c r="C72" s="66" t="s">
        <v>11</v>
      </c>
      <c r="D72" s="70">
        <v>35</v>
      </c>
      <c r="E72" s="10"/>
      <c r="F72" s="11">
        <f t="shared" si="5"/>
        <v>0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s="4" customFormat="1" ht="10.5" customHeight="1" x14ac:dyDescent="0.25">
      <c r="A73" s="32">
        <v>62</v>
      </c>
      <c r="B73" s="45" t="s">
        <v>100</v>
      </c>
      <c r="C73" s="66" t="s">
        <v>11</v>
      </c>
      <c r="D73" s="70">
        <v>7</v>
      </c>
      <c r="E73" s="10"/>
      <c r="F73" s="11">
        <f t="shared" si="5"/>
        <v>0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s="4" customFormat="1" ht="10.5" customHeight="1" x14ac:dyDescent="0.25">
      <c r="A74" s="32">
        <v>63</v>
      </c>
      <c r="B74" s="45" t="s">
        <v>101</v>
      </c>
      <c r="C74" s="66" t="s">
        <v>11</v>
      </c>
      <c r="D74" s="70">
        <v>20</v>
      </c>
      <c r="E74" s="10"/>
      <c r="F74" s="11">
        <f t="shared" si="5"/>
        <v>0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s="4" customFormat="1" ht="10.5" customHeight="1" x14ac:dyDescent="0.25">
      <c r="A75" s="32">
        <v>64</v>
      </c>
      <c r="B75" s="45" t="s">
        <v>102</v>
      </c>
      <c r="C75" s="66" t="s">
        <v>103</v>
      </c>
      <c r="D75" s="68">
        <v>7.4999999999999982</v>
      </c>
      <c r="E75" s="10"/>
      <c r="F75" s="11">
        <f t="shared" si="5"/>
        <v>0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s="4" customFormat="1" ht="21" customHeight="1" x14ac:dyDescent="0.25">
      <c r="A76" s="32">
        <v>65</v>
      </c>
      <c r="B76" s="45" t="s">
        <v>104</v>
      </c>
      <c r="C76" s="66" t="s">
        <v>11</v>
      </c>
      <c r="D76" s="67">
        <v>2796</v>
      </c>
      <c r="E76" s="10"/>
      <c r="F76" s="11">
        <f t="shared" si="5"/>
        <v>0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s="4" customFormat="1" ht="10.5" customHeight="1" x14ac:dyDescent="0.25">
      <c r="A77" s="32">
        <v>66</v>
      </c>
      <c r="B77" s="45" t="s">
        <v>105</v>
      </c>
      <c r="C77" s="66" t="s">
        <v>10</v>
      </c>
      <c r="D77" s="67">
        <v>15</v>
      </c>
      <c r="E77" s="10"/>
      <c r="F77" s="11">
        <f t="shared" ref="F77" si="6">SUM(D77*E77)</f>
        <v>0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s="4" customFormat="1" ht="21" customHeight="1" x14ac:dyDescent="0.25">
      <c r="A78" s="32">
        <v>67</v>
      </c>
      <c r="B78" s="45" t="s">
        <v>106</v>
      </c>
      <c r="C78" s="66" t="s">
        <v>107</v>
      </c>
      <c r="D78" s="67">
        <v>14733</v>
      </c>
      <c r="E78" s="10"/>
      <c r="F78" s="11">
        <f t="shared" ref="F78" si="7">SUM(D78*E78)</f>
        <v>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s="4" customFormat="1" ht="21" customHeight="1" x14ac:dyDescent="0.25">
      <c r="A79" s="32">
        <v>68</v>
      </c>
      <c r="B79" s="45" t="s">
        <v>108</v>
      </c>
      <c r="C79" s="66" t="s">
        <v>107</v>
      </c>
      <c r="D79" s="67">
        <v>2060</v>
      </c>
      <c r="E79" s="10"/>
      <c r="F79" s="11">
        <f t="shared" ref="F79:F85" si="8">SUM(D79*E79)</f>
        <v>0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s="4" customFormat="1" ht="21" customHeight="1" x14ac:dyDescent="0.25">
      <c r="A80" s="32">
        <v>69</v>
      </c>
      <c r="B80" s="45" t="s">
        <v>109</v>
      </c>
      <c r="C80" s="66" t="s">
        <v>107</v>
      </c>
      <c r="D80" s="67">
        <v>11305</v>
      </c>
      <c r="E80" s="10"/>
      <c r="F80" s="11">
        <f t="shared" si="8"/>
        <v>0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s="4" customFormat="1" ht="21" customHeight="1" x14ac:dyDescent="0.25">
      <c r="A81" s="32">
        <v>70</v>
      </c>
      <c r="B81" s="45" t="s">
        <v>110</v>
      </c>
      <c r="C81" s="66" t="s">
        <v>103</v>
      </c>
      <c r="D81" s="67">
        <v>1270</v>
      </c>
      <c r="E81" s="10"/>
      <c r="F81" s="11">
        <f t="shared" si="8"/>
        <v>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s="4" customFormat="1" ht="21" customHeight="1" x14ac:dyDescent="0.25">
      <c r="A82" s="32">
        <v>71</v>
      </c>
      <c r="B82" s="45" t="s">
        <v>111</v>
      </c>
      <c r="C82" s="66" t="s">
        <v>103</v>
      </c>
      <c r="D82" s="67">
        <v>2790</v>
      </c>
      <c r="E82" s="10"/>
      <c r="F82" s="11">
        <f t="shared" si="8"/>
        <v>0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47" s="4" customFormat="1" ht="21" customHeight="1" x14ac:dyDescent="0.25">
      <c r="A83" s="32">
        <v>72</v>
      </c>
      <c r="B83" s="45" t="s">
        <v>112</v>
      </c>
      <c r="C83" s="66" t="s">
        <v>107</v>
      </c>
      <c r="D83" s="67">
        <v>4192</v>
      </c>
      <c r="E83" s="10"/>
      <c r="F83" s="11">
        <f t="shared" si="8"/>
        <v>0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47" s="4" customFormat="1" ht="21" customHeight="1" x14ac:dyDescent="0.25">
      <c r="A84" s="32">
        <v>73</v>
      </c>
      <c r="B84" s="31" t="s">
        <v>113</v>
      </c>
      <c r="C84" s="66" t="s">
        <v>10</v>
      </c>
      <c r="D84" s="67">
        <v>11</v>
      </c>
      <c r="E84" s="10"/>
      <c r="F84" s="11">
        <f t="shared" si="8"/>
        <v>0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s="4" customFormat="1" ht="21" customHeight="1" x14ac:dyDescent="0.25">
      <c r="A85" s="32">
        <v>74</v>
      </c>
      <c r="B85" s="46" t="s">
        <v>36</v>
      </c>
      <c r="C85" s="66" t="s">
        <v>107</v>
      </c>
      <c r="D85" s="67">
        <v>1100</v>
      </c>
      <c r="E85" s="10"/>
      <c r="F85" s="11">
        <f t="shared" si="8"/>
        <v>0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s="4" customFormat="1" ht="21" customHeight="1" x14ac:dyDescent="0.25">
      <c r="A86" s="32">
        <v>75</v>
      </c>
      <c r="B86" s="40" t="s">
        <v>114</v>
      </c>
      <c r="C86" s="66" t="s">
        <v>103</v>
      </c>
      <c r="D86" s="67">
        <v>330</v>
      </c>
      <c r="E86" s="10"/>
      <c r="F86" s="11">
        <f t="shared" ref="F86:F88" si="9">SUM(D86*E86)</f>
        <v>0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s="4" customFormat="1" ht="21" customHeight="1" x14ac:dyDescent="0.25">
      <c r="A87" s="32">
        <v>76</v>
      </c>
      <c r="B87" s="31" t="s">
        <v>115</v>
      </c>
      <c r="C87" s="66" t="s">
        <v>10</v>
      </c>
      <c r="D87" s="67">
        <v>2</v>
      </c>
      <c r="E87" s="10"/>
      <c r="F87" s="11">
        <f>SUM(D87*E87)</f>
        <v>0</v>
      </c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s="4" customFormat="1" ht="21" customHeight="1" x14ac:dyDescent="0.25">
      <c r="A88" s="32">
        <v>77</v>
      </c>
      <c r="B88" s="46" t="s">
        <v>36</v>
      </c>
      <c r="C88" s="66" t="s">
        <v>107</v>
      </c>
      <c r="D88" s="67">
        <v>94</v>
      </c>
      <c r="E88" s="10"/>
      <c r="F88" s="11">
        <f t="shared" si="9"/>
        <v>0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s="4" customFormat="1" ht="21" customHeight="1" x14ac:dyDescent="0.25">
      <c r="A89" s="32">
        <v>78</v>
      </c>
      <c r="B89" s="40" t="s">
        <v>114</v>
      </c>
      <c r="C89" s="66" t="s">
        <v>103</v>
      </c>
      <c r="D89" s="67">
        <v>30</v>
      </c>
      <c r="E89" s="10"/>
      <c r="F89" s="11">
        <f t="shared" ref="F89:F96" si="10">SUM(D89*E89)</f>
        <v>0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s="4" customFormat="1" ht="21" customHeight="1" x14ac:dyDescent="0.25">
      <c r="A90" s="32">
        <v>79</v>
      </c>
      <c r="B90" s="71" t="s">
        <v>116</v>
      </c>
      <c r="C90" s="66" t="s">
        <v>10</v>
      </c>
      <c r="D90" s="67">
        <v>1</v>
      </c>
      <c r="E90" s="10"/>
      <c r="F90" s="11">
        <f t="shared" si="10"/>
        <v>0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s="4" customFormat="1" ht="21" customHeight="1" x14ac:dyDescent="0.25">
      <c r="A91" s="32">
        <v>80</v>
      </c>
      <c r="B91" s="46" t="s">
        <v>36</v>
      </c>
      <c r="C91" s="66" t="s">
        <v>107</v>
      </c>
      <c r="D91" s="67">
        <v>500</v>
      </c>
      <c r="E91" s="10"/>
      <c r="F91" s="11">
        <f t="shared" si="10"/>
        <v>0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s="4" customFormat="1" ht="21" customHeight="1" x14ac:dyDescent="0.25">
      <c r="A92" s="32">
        <v>81</v>
      </c>
      <c r="B92" s="40" t="s">
        <v>31</v>
      </c>
      <c r="C92" s="66" t="s">
        <v>103</v>
      </c>
      <c r="D92" s="67">
        <v>45</v>
      </c>
      <c r="E92" s="10"/>
      <c r="F92" s="11">
        <f t="shared" si="10"/>
        <v>0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47" s="4" customFormat="1" ht="21" customHeight="1" x14ac:dyDescent="0.25">
      <c r="A93" s="32">
        <v>82</v>
      </c>
      <c r="B93" s="40" t="s">
        <v>39</v>
      </c>
      <c r="C93" s="66" t="s">
        <v>103</v>
      </c>
      <c r="D93" s="67">
        <v>100</v>
      </c>
      <c r="E93" s="10"/>
      <c r="F93" s="11">
        <f t="shared" si="10"/>
        <v>0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</row>
    <row r="94" spans="1:47" s="4" customFormat="1" ht="21" customHeight="1" x14ac:dyDescent="0.25">
      <c r="A94" s="32">
        <v>83</v>
      </c>
      <c r="B94" s="71" t="s">
        <v>117</v>
      </c>
      <c r="C94" s="66" t="s">
        <v>10</v>
      </c>
      <c r="D94" s="67">
        <v>1</v>
      </c>
      <c r="E94" s="10"/>
      <c r="F94" s="11">
        <f t="shared" si="10"/>
        <v>0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</row>
    <row r="95" spans="1:47" s="4" customFormat="1" ht="21" customHeight="1" x14ac:dyDescent="0.25">
      <c r="A95" s="32">
        <v>84</v>
      </c>
      <c r="B95" s="64" t="s">
        <v>118</v>
      </c>
      <c r="C95" s="66" t="s">
        <v>107</v>
      </c>
      <c r="D95" s="67">
        <v>70</v>
      </c>
      <c r="E95" s="10"/>
      <c r="F95" s="11">
        <f t="shared" si="10"/>
        <v>0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s="4" customFormat="1" ht="21" customHeight="1" x14ac:dyDescent="0.25">
      <c r="A96" s="32">
        <v>85</v>
      </c>
      <c r="B96" s="46" t="s">
        <v>36</v>
      </c>
      <c r="C96" s="66" t="s">
        <v>107</v>
      </c>
      <c r="D96" s="67">
        <v>200</v>
      </c>
      <c r="E96" s="10"/>
      <c r="F96" s="11">
        <f t="shared" si="10"/>
        <v>0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195" s="4" customFormat="1" ht="21" customHeight="1" x14ac:dyDescent="0.25">
      <c r="A97" s="32">
        <v>86</v>
      </c>
      <c r="B97" s="40" t="s">
        <v>114</v>
      </c>
      <c r="C97" s="66" t="s">
        <v>103</v>
      </c>
      <c r="D97" s="67">
        <v>50</v>
      </c>
      <c r="E97" s="10"/>
      <c r="F97" s="11">
        <f>SUM(D97*E97)</f>
        <v>0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195" s="4" customFormat="1" ht="21.6" customHeight="1" x14ac:dyDescent="0.25">
      <c r="A98" s="32">
        <v>87</v>
      </c>
      <c r="B98" s="19" t="s">
        <v>16</v>
      </c>
      <c r="C98" s="37" t="s">
        <v>17</v>
      </c>
      <c r="D98" s="22">
        <v>2</v>
      </c>
      <c r="E98" s="10"/>
      <c r="F98" s="11">
        <f t="shared" si="5"/>
        <v>0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195" s="4" customFormat="1" ht="21.6" customHeight="1" x14ac:dyDescent="0.25">
      <c r="A99" s="32">
        <v>88</v>
      </c>
      <c r="B99" s="20" t="s">
        <v>30</v>
      </c>
      <c r="C99" s="21" t="s">
        <v>17</v>
      </c>
      <c r="D99" s="22">
        <v>2</v>
      </c>
      <c r="E99" s="10"/>
      <c r="F99" s="11">
        <f t="shared" si="5"/>
        <v>0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195" s="4" customFormat="1" ht="10.95" customHeight="1" x14ac:dyDescent="0.25">
      <c r="A100" s="32">
        <v>89</v>
      </c>
      <c r="B100" s="20" t="s">
        <v>49</v>
      </c>
      <c r="C100" s="21" t="s">
        <v>17</v>
      </c>
      <c r="D100" s="22">
        <v>2</v>
      </c>
      <c r="E100" s="10"/>
      <c r="F100" s="11">
        <f t="shared" si="5"/>
        <v>0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195" s="24" customFormat="1" ht="12.6" customHeight="1" x14ac:dyDescent="0.25">
      <c r="A101" s="81" t="s">
        <v>13</v>
      </c>
      <c r="B101" s="82"/>
      <c r="C101" s="82"/>
      <c r="D101" s="82"/>
      <c r="E101" s="82"/>
      <c r="F101" s="83"/>
      <c r="G101" s="23"/>
      <c r="H101" s="23"/>
    </row>
    <row r="102" spans="1:195" s="4" customFormat="1" ht="10.95" customHeight="1" x14ac:dyDescent="0.25">
      <c r="A102" s="12">
        <v>90</v>
      </c>
      <c r="B102" s="18" t="s">
        <v>32</v>
      </c>
      <c r="C102" s="14" t="s">
        <v>10</v>
      </c>
      <c r="D102" s="16">
        <v>2</v>
      </c>
      <c r="E102" s="17"/>
      <c r="F102" s="11">
        <f t="shared" ref="F102:F104" si="11">SUM(D102*E102)</f>
        <v>0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</row>
    <row r="103" spans="1:195" s="4" customFormat="1" ht="21.6" customHeight="1" x14ac:dyDescent="0.25">
      <c r="A103" s="32">
        <v>91</v>
      </c>
      <c r="B103" s="18" t="s">
        <v>43</v>
      </c>
      <c r="C103" s="14" t="s">
        <v>10</v>
      </c>
      <c r="D103" s="16">
        <v>1</v>
      </c>
      <c r="E103" s="17"/>
      <c r="F103" s="11">
        <f t="shared" si="11"/>
        <v>0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</row>
    <row r="104" spans="1:195" s="4" customFormat="1" ht="32.4" customHeight="1" x14ac:dyDescent="0.25">
      <c r="A104" s="12">
        <v>92</v>
      </c>
      <c r="B104" s="18" t="s">
        <v>29</v>
      </c>
      <c r="C104" s="14" t="s">
        <v>14</v>
      </c>
      <c r="D104" s="16">
        <v>1</v>
      </c>
      <c r="E104" s="17"/>
      <c r="F104" s="11">
        <f t="shared" si="11"/>
        <v>0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</row>
    <row r="105" spans="1:195" s="24" customFormat="1" ht="10.95" customHeight="1" x14ac:dyDescent="0.25">
      <c r="A105" s="32">
        <v>93</v>
      </c>
      <c r="B105" s="19" t="s">
        <v>18</v>
      </c>
      <c r="C105" s="25" t="s">
        <v>14</v>
      </c>
      <c r="D105" s="26">
        <v>2</v>
      </c>
      <c r="E105" s="27"/>
      <c r="F105" s="11">
        <f t="shared" ref="F105:F106" si="12">SUM(D105*E105)</f>
        <v>0</v>
      </c>
      <c r="G105" s="23"/>
      <c r="H105" s="23"/>
    </row>
    <row r="106" spans="1:195" s="24" customFormat="1" ht="10.95" customHeight="1" x14ac:dyDescent="0.25">
      <c r="A106" s="32">
        <v>94</v>
      </c>
      <c r="B106" s="19" t="s">
        <v>19</v>
      </c>
      <c r="C106" s="25" t="s">
        <v>15</v>
      </c>
      <c r="D106" s="36">
        <v>1.1200000000000001</v>
      </c>
      <c r="E106" s="27"/>
      <c r="F106" s="11">
        <f t="shared" si="12"/>
        <v>0</v>
      </c>
      <c r="G106" s="23"/>
    </row>
    <row r="107" spans="1:195" s="4" customFormat="1" ht="12.6" customHeight="1" thickBot="1" x14ac:dyDescent="0.3">
      <c r="A107" s="84" t="s">
        <v>46</v>
      </c>
      <c r="B107" s="85"/>
      <c r="C107" s="85"/>
      <c r="D107" s="85"/>
      <c r="E107" s="86"/>
      <c r="F107" s="38">
        <f>SUM(F54:F106)</f>
        <v>0</v>
      </c>
      <c r="G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195" ht="24" customHeight="1" thickBot="1" x14ac:dyDescent="0.3">
      <c r="A108" s="8"/>
      <c r="C108" s="102" t="s">
        <v>1</v>
      </c>
      <c r="D108" s="103"/>
      <c r="E108" s="104">
        <f>F107+F52</f>
        <v>0</v>
      </c>
      <c r="F108" s="10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</row>
    <row r="109" spans="1:195" s="15" customFormat="1" ht="12.75" customHeight="1" x14ac:dyDescent="0.25">
      <c r="A109" s="101" t="s">
        <v>7</v>
      </c>
      <c r="B109" s="101"/>
      <c r="C109" s="101"/>
      <c r="D109" s="101"/>
      <c r="E109" s="101"/>
      <c r="F109" s="101"/>
    </row>
    <row r="110" spans="1:195" s="15" customFormat="1" ht="12.75" customHeight="1" x14ac:dyDescent="0.25">
      <c r="A110" s="101" t="s">
        <v>20</v>
      </c>
      <c r="B110" s="101"/>
      <c r="C110" s="101"/>
      <c r="D110" s="101"/>
      <c r="E110" s="101"/>
      <c r="F110" s="101"/>
    </row>
    <row r="111" spans="1:195" s="15" customFormat="1" ht="12.75" customHeight="1" x14ac:dyDescent="0.25">
      <c r="A111" s="101" t="s">
        <v>8</v>
      </c>
      <c r="B111" s="101"/>
      <c r="C111" s="101"/>
      <c r="D111" s="101"/>
      <c r="E111" s="101"/>
      <c r="F111" s="101"/>
    </row>
    <row r="112" spans="1:195" s="15" customFormat="1" ht="12.75" customHeight="1" x14ac:dyDescent="0.25">
      <c r="A112" s="3"/>
      <c r="B112" s="101" t="s">
        <v>9</v>
      </c>
      <c r="C112" s="101"/>
      <c r="D112" s="101"/>
      <c r="E112" s="101"/>
      <c r="F112" s="101"/>
    </row>
    <row r="113" spans="1:195" s="15" customFormat="1" ht="12.75" customHeight="1" x14ac:dyDescent="0.25">
      <c r="A113" s="101" t="s">
        <v>21</v>
      </c>
      <c r="B113" s="101"/>
      <c r="C113" s="101"/>
      <c r="D113" s="101"/>
      <c r="E113" s="101"/>
      <c r="F113" s="101"/>
    </row>
    <row r="114" spans="1:195" s="15" customFormat="1" ht="12.75" customHeight="1" x14ac:dyDescent="0.25">
      <c r="A114" s="101" t="s">
        <v>22</v>
      </c>
      <c r="B114" s="101"/>
      <c r="C114" s="101"/>
      <c r="D114" s="101"/>
      <c r="E114" s="101"/>
      <c r="F114" s="101"/>
    </row>
    <row r="115" spans="1:195" s="15" customFormat="1" ht="12.75" customHeight="1" x14ac:dyDescent="0.25">
      <c r="A115" s="101" t="s">
        <v>27</v>
      </c>
      <c r="B115" s="101"/>
      <c r="C115" s="101"/>
      <c r="D115" s="101"/>
      <c r="E115" s="101"/>
      <c r="F115" s="101"/>
    </row>
    <row r="116" spans="1:195" s="15" customFormat="1" ht="12.75" customHeight="1" x14ac:dyDescent="0.25">
      <c r="A116" s="3"/>
      <c r="B116" s="101" t="s">
        <v>28</v>
      </c>
      <c r="C116" s="101"/>
      <c r="D116" s="101"/>
      <c r="E116" s="101"/>
      <c r="F116" s="101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</row>
    <row r="117" spans="1:195" s="15" customFormat="1" ht="12.75" customHeight="1" x14ac:dyDescent="0.25">
      <c r="A117" s="3"/>
      <c r="B117" s="43" t="s">
        <v>25</v>
      </c>
      <c r="C117" s="28"/>
      <c r="D117" s="28"/>
      <c r="E117" s="28"/>
      <c r="F117" s="28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</row>
    <row r="118" spans="1:195" s="15" customFormat="1" x14ac:dyDescent="0.25">
      <c r="A118" s="101" t="s">
        <v>23</v>
      </c>
      <c r="B118" s="101"/>
      <c r="C118" s="101"/>
      <c r="D118" s="101"/>
      <c r="E118" s="101"/>
      <c r="F118" s="101"/>
    </row>
    <row r="119" spans="1:195" s="15" customFormat="1" x14ac:dyDescent="0.25">
      <c r="A119" s="3"/>
      <c r="B119" s="101" t="s">
        <v>47</v>
      </c>
      <c r="C119" s="101"/>
      <c r="D119" s="101"/>
      <c r="E119" s="101"/>
      <c r="F119" s="101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</row>
    <row r="120" spans="1:195" s="15" customFormat="1" x14ac:dyDescent="0.25">
      <c r="A120" s="3"/>
      <c r="B120" s="101" t="s">
        <v>48</v>
      </c>
      <c r="C120" s="101"/>
      <c r="D120" s="101"/>
      <c r="E120" s="101"/>
      <c r="F120" s="101"/>
    </row>
  </sheetData>
  <mergeCells count="26">
    <mergeCell ref="A113:F113"/>
    <mergeCell ref="B119:F119"/>
    <mergeCell ref="B120:F120"/>
    <mergeCell ref="A114:F114"/>
    <mergeCell ref="A118:F118"/>
    <mergeCell ref="B116:F116"/>
    <mergeCell ref="A115:F115"/>
    <mergeCell ref="B112:F112"/>
    <mergeCell ref="A111:F111"/>
    <mergeCell ref="A110:F110"/>
    <mergeCell ref="A109:F109"/>
    <mergeCell ref="C108:D108"/>
    <mergeCell ref="E108:F108"/>
    <mergeCell ref="A1:F1"/>
    <mergeCell ref="A5:A7"/>
    <mergeCell ref="B5:B7"/>
    <mergeCell ref="C5:C7"/>
    <mergeCell ref="D5:D6"/>
    <mergeCell ref="E5:E7"/>
    <mergeCell ref="F5:F7"/>
    <mergeCell ref="A8:F8"/>
    <mergeCell ref="A52:E52"/>
    <mergeCell ref="A53:F53"/>
    <mergeCell ref="A101:F101"/>
    <mergeCell ref="A107:E107"/>
    <mergeCell ref="A47:F47"/>
  </mergeCells>
  <phoneticPr fontId="2" type="noConversion"/>
  <conditionalFormatting sqref="A47">
    <cfRule type="cellIs" dxfId="5" priority="138" stopIfTrue="1" operator="equal">
      <formula>0</formula>
    </cfRule>
  </conditionalFormatting>
  <conditionalFormatting sqref="A101">
    <cfRule type="cellIs" dxfId="4" priority="74" stopIfTrue="1" operator="equal">
      <formula>0</formula>
    </cfRule>
  </conditionalFormatting>
  <conditionalFormatting sqref="B46">
    <cfRule type="expression" dxfId="3" priority="4">
      <formula>CellHasFormula</formula>
    </cfRule>
  </conditionalFormatting>
  <conditionalFormatting sqref="B86 B89">
    <cfRule type="expression" dxfId="2" priority="2">
      <formula>CellHasFormula</formula>
    </cfRule>
  </conditionalFormatting>
  <conditionalFormatting sqref="B93">
    <cfRule type="expression" dxfId="1" priority="1">
      <formula>CellHasFormula</formula>
    </cfRule>
  </conditionalFormatting>
  <conditionalFormatting sqref="B97">
    <cfRule type="expression" dxfId="0" priority="3">
      <formula>CellHasFormula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2026-03-03T06:41:56Z</cp:lastPrinted>
  <dcterms:created xsi:type="dcterms:W3CDTF">2011-04-14T10:56:35Z</dcterms:created>
  <dcterms:modified xsi:type="dcterms:W3CDTF">2026-03-24T08:32:28Z</dcterms:modified>
</cp:coreProperties>
</file>